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Q27" i="1"/>
  <c r="G27" i="1"/>
  <c r="H23" i="1"/>
  <c r="R23" i="1" s="1"/>
  <c r="H28" i="1"/>
  <c r="R28" i="1" s="1"/>
  <c r="G32" i="1"/>
  <c r="H33" i="1"/>
  <c r="R33" i="1" s="1"/>
  <c r="G37" i="1"/>
  <c r="O27" i="1" l="1"/>
  <c r="H27" i="1"/>
  <c r="F27" i="1"/>
  <c r="D27" i="1"/>
  <c r="R27" i="1"/>
  <c r="P27" i="1"/>
  <c r="N27" i="1"/>
  <c r="E27" i="1"/>
  <c r="R17" i="1"/>
  <c r="P17" i="1"/>
  <c r="N17" i="1"/>
  <c r="E17" i="1"/>
  <c r="O17" i="1"/>
  <c r="F17" i="1"/>
  <c r="H17" i="1"/>
  <c r="I16" i="1" s="1"/>
  <c r="S16" i="1" s="1"/>
  <c r="D17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22" i="1"/>
  <c r="P22" i="1"/>
  <c r="N22" i="1"/>
  <c r="E22" i="1"/>
  <c r="H22" i="1"/>
  <c r="I21" i="1" s="1"/>
  <c r="S21" i="1" s="1"/>
  <c r="D22" i="1"/>
  <c r="O22" i="1"/>
  <c r="F22" i="1"/>
  <c r="G39" i="1"/>
  <c r="P39" i="1" l="1"/>
  <c r="N39" i="1"/>
  <c r="F39" i="1"/>
  <c r="D39" i="1"/>
  <c r="O39" i="1"/>
  <c r="E39" i="1"/>
  <c r="H39" i="1"/>
  <c r="I31" i="1"/>
  <c r="S31" i="1" s="1"/>
  <c r="I36" i="1"/>
  <c r="S36" i="1" s="1"/>
  <c r="I26" i="1"/>
  <c r="S2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<sst xmlns="http://schemas.openxmlformats.org/spreadsheetml/2006/main" count="114" uniqueCount="74">
  <si>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</si>
  <si>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</si>
  <si>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</si>
  <si>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</si>
  <si>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</si>
  <si>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23.2.2019</t>
  </si>
  <si>
    <t>Domácí</t>
  </si>
  <si>
    <t>KK Šumperk A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</si>
  <si>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</si>
  <si>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</si>
  <si>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</si>
  <si>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</si>
  <si>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</si>
  <si>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</si>
  <si>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</si>
  <si>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</si>
  <si>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</si>
  <si>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</si>
  <si>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</si>
  <si>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</si>
  <si>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</si>
  <si>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</si>
  <si>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Pečinka</t>
  </si>
  <si>
    <t>Miroslav</t>
  </si>
  <si>
    <t>Vladislav</t>
  </si>
  <si>
    <t>Košťál</t>
  </si>
  <si>
    <t>Petřek</t>
  </si>
  <si>
    <t>Pavel</t>
  </si>
  <si>
    <t>Bělaška</t>
  </si>
  <si>
    <t>Skopalík</t>
  </si>
  <si>
    <t>Adam</t>
  </si>
  <si>
    <t>Vlastimil</t>
  </si>
  <si>
    <t>Semrád</t>
  </si>
  <si>
    <t>Bilíček</t>
  </si>
  <si>
    <t>Jan</t>
  </si>
  <si>
    <t>Martin</t>
  </si>
  <si>
    <t>Sedlář</t>
  </si>
  <si>
    <t>Hendrych</t>
  </si>
  <si>
    <t>Jaroslav</t>
  </si>
  <si>
    <t>Jiří</t>
  </si>
  <si>
    <t>Matějka</t>
  </si>
  <si>
    <t>Kubeša</t>
  </si>
  <si>
    <t>Petr</t>
  </si>
  <si>
    <t>Kamil</t>
  </si>
  <si>
    <t>Celkový výkon družstva  </t>
  </si>
  <si>
    <t>Vedoucí družstva         Jméno:</t>
  </si>
  <si>
    <t>Gustav Vojtek</t>
  </si>
  <si>
    <t>Bodový zisk</t>
  </si>
  <si>
    <t>Miroslav Petřek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</si>
  <si>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</si>
  <si>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</si>
  <si>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</si>
  <si>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</si>
  <si>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</si>
  <si>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</si>
  <si>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</si>
  <si>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</si>
  <si>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</si>
  <si>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</si>
  <si>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12:00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</si>
  <si>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</si>
  <si>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</si>
  <si>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</si>
  <si>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</si>
  <si>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</si>
  <si>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</si>
  <si>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</si>
  <si>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</si>
  <si>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</si>
  <si>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</si>
  <si>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</si>
  <si>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</si>
  <si>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</si>
  <si>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23.2.2019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</si>
</sst>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98</v>
      </c>
      <c r="E8" s="12">
        <v>45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27</v>
      </c>
      <c r="P8" s="12">
        <v>4</v>
      </c>
      <c r="Q8" s="13">
        <f>IF(AND(ISBLANK(N8),ISBLANK(O8)),"",N8+O8)</f>
        <v>106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93</v>
      </c>
      <c r="E9" s="18">
        <v>45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3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96</v>
      </c>
      <c r="E10" s="18">
        <v>51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44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35</v>
      </c>
      <c r="F11" s="23">
        <v>4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52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554</v>
      </c>
      <c r="H12" s="27">
        <f>IF(ISNUMBER($G12),SUM(H8:H11),"")</f>
        <v>3</v>
      </c>
      <c r="I12" s="99"/>
      <c r="K12" s="96">
        <v>15835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524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44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63</v>
      </c>
      <c r="P13" s="12">
        <v>0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44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34</v>
      </c>
      <c r="P14" s="18">
        <v>1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84</v>
      </c>
      <c r="E15" s="18">
        <v>43</v>
      </c>
      <c r="F15" s="18">
        <v>0</v>
      </c>
      <c r="G15" s="19">
        <f>IF(AND(ISBLANK(D15),ISBLANK(E15)),"",D15+E15)</f>
        <v>127</v>
      </c>
      <c r="H15" s="20">
        <f>IF(OR(ISNUMBER($G15),ISNUMBER($Q15)),(SIGN(N($G15)-N($Q15))+1)/2,"")</f>
        <v>0.5</v>
      </c>
      <c r="I15" s="15"/>
      <c r="K15" s="92" t="s">
        <v>23</v>
      </c>
      <c r="L15" s="93"/>
      <c r="M15" s="16">
        <v>3</v>
      </c>
      <c r="N15" s="17">
        <v>91</v>
      </c>
      <c r="O15" s="18">
        <v>36</v>
      </c>
      <c r="P15" s="18">
        <v>3</v>
      </c>
      <c r="Q15" s="19">
        <f>IF(AND(ISBLANK(N15),ISBLANK(O15)),"",N15+O15)</f>
        <v>127</v>
      </c>
      <c r="R15" s="20">
        <f>IF(ISNUMBER($H15),1-$H15,"")</f>
        <v>0.5</v>
      </c>
      <c r="S15" s="15"/>
    </row>
    <row r="16" spans="1:19" ht="12.95" customHeight="1" x14ac:dyDescent="0.2">
      <c r="A16" s="94"/>
      <c r="B16" s="95"/>
      <c r="C16" s="21">
        <v>4</v>
      </c>
      <c r="D16" s="22">
        <v>98</v>
      </c>
      <c r="E16" s="23">
        <v>41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9032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172</v>
      </c>
      <c r="F17" s="28">
        <f>IF(ISNUMBER($G17),SUM(F13:F16),"")</f>
        <v>4</v>
      </c>
      <c r="G17" s="29">
        <f>IF(SUM($G13:$G16)+SUM($Q13:$Q16)&gt;0,SUM(G13:G16),"")</f>
        <v>532</v>
      </c>
      <c r="H17" s="27">
        <f>IF(ISNUMBER($G17),SUM(H13:H16),"")</f>
        <v>1.5</v>
      </c>
      <c r="I17" s="99"/>
      <c r="K17" s="96">
        <v>7415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187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2.5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80</v>
      </c>
      <c r="E18" s="12">
        <v>36</v>
      </c>
      <c r="F18" s="12">
        <v>2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33</v>
      </c>
      <c r="P18" s="12">
        <v>4</v>
      </c>
      <c r="Q18" s="13">
        <f>IF(AND(ISBLANK(N18),ISBLANK(O18)),"",N18+O18)</f>
        <v>118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53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34</v>
      </c>
      <c r="P19" s="18">
        <v>0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96</v>
      </c>
      <c r="E20" s="18">
        <v>18</v>
      </c>
      <c r="F20" s="18">
        <v>5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60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74</v>
      </c>
      <c r="E21" s="23">
        <v>53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51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18931</v>
      </c>
      <c r="B22" s="97"/>
      <c r="C22" s="26" t="s">
        <v>18</v>
      </c>
      <c r="D22" s="27">
        <f>IF(ISNUMBER($G22),SUM(D18:D21),"")</f>
        <v>338</v>
      </c>
      <c r="E22" s="28">
        <f>IF(ISNUMBER($G22),SUM(E18:E21),"")</f>
        <v>160</v>
      </c>
      <c r="F22" s="28">
        <f>IF(ISNUMBER($G22),SUM(F18:F21),"")</f>
        <v>8</v>
      </c>
      <c r="G22" s="29">
        <f>IF(SUM($G18:$G21)+SUM($Q18:$Q21)&gt;0,SUM(G18:G21),"")</f>
        <v>498</v>
      </c>
      <c r="H22" s="27">
        <f>IF(ISNUMBER($G22),SUM(H18:H21),"")</f>
        <v>1</v>
      </c>
      <c r="I22" s="99"/>
      <c r="K22" s="96">
        <v>7416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178</v>
      </c>
      <c r="P22" s="28">
        <f>IF(ISNUMBER($G22),SUM(P18:P21),"")</f>
        <v>4</v>
      </c>
      <c r="Q22" s="29">
        <f>IF(SUM($G18:$G21)+SUM($Q18:$Q21)&gt;0,SUM(Q18:Q21),"")</f>
        <v>520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84</v>
      </c>
      <c r="E23" s="12">
        <v>54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27</v>
      </c>
      <c r="P23" s="12">
        <v>5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81</v>
      </c>
      <c r="E24" s="18">
        <v>34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44</v>
      </c>
      <c r="P24" s="18">
        <v>1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79</v>
      </c>
      <c r="E25" s="18">
        <v>36</v>
      </c>
      <c r="F25" s="18">
        <v>2</v>
      </c>
      <c r="G25" s="19">
        <f>IF(AND(ISBLANK(D25),ISBLANK(E25)),"",D25+E25)</f>
        <v>115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81</v>
      </c>
      <c r="O25" s="18">
        <v>35</v>
      </c>
      <c r="P25" s="18">
        <v>0</v>
      </c>
      <c r="Q25" s="19">
        <f>IF(AND(ISBLANK(N25),ISBLANK(O25)),"",N25+O25)</f>
        <v>116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84</v>
      </c>
      <c r="E26" s="23">
        <v>17</v>
      </c>
      <c r="F26" s="23">
        <v>7</v>
      </c>
      <c r="G26" s="24">
        <f>IF(AND(ISBLANK(D26),ISBLANK(E26)),"",D26+E26)</f>
        <v>101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53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7948</v>
      </c>
      <c r="B27" s="97"/>
      <c r="C27" s="26" t="s">
        <v>18</v>
      </c>
      <c r="D27" s="27">
        <f>IF(ISNUMBER($G27),SUM(D23:D26),"")</f>
        <v>328</v>
      </c>
      <c r="E27" s="28">
        <f>IF(ISNUMBER($G27),SUM(E23:E26),"")</f>
        <v>141</v>
      </c>
      <c r="F27" s="28">
        <f>IF(ISNUMBER($G27),SUM(F23:F26),"")</f>
        <v>12</v>
      </c>
      <c r="G27" s="29">
        <f>IF(SUM($G23:$G26)+SUM($Q23:$Q26)&gt;0,SUM(G23:G26),"")</f>
        <v>469</v>
      </c>
      <c r="H27" s="27">
        <f>IF(ISNUMBER($G27),SUM(H23:H26),"")</f>
        <v>1</v>
      </c>
      <c r="I27" s="99"/>
      <c r="K27" s="96">
        <v>14650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159</v>
      </c>
      <c r="P27" s="28">
        <f>IF(ISNUMBER($G27),SUM(P23:P26),"")</f>
        <v>6</v>
      </c>
      <c r="Q27" s="29">
        <f>IF(SUM($G23:$G26)+SUM($Q23:$Q26)&gt;0,SUM(Q23:Q26),"")</f>
        <v>504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92</v>
      </c>
      <c r="E28" s="12">
        <v>33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45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90</v>
      </c>
      <c r="E30" s="18">
        <v>43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50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86</v>
      </c>
      <c r="E31" s="23">
        <v>59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36</v>
      </c>
      <c r="P31" s="23">
        <v>2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537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166</v>
      </c>
      <c r="P32" s="28">
        <f>IF(ISNUMBER($G32),SUM(P28:P31),"")</f>
        <v>4</v>
      </c>
      <c r="Q32" s="29">
        <f>IF(SUM($G28:$G31)+SUM($Q28:$Q31)&gt;0,SUM(Q28:Q31),"")</f>
        <v>514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92</v>
      </c>
      <c r="E33" s="12">
        <v>42</v>
      </c>
      <c r="F33" s="12">
        <v>3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45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96</v>
      </c>
      <c r="E34" s="18">
        <v>58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47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103</v>
      </c>
      <c r="E35" s="18">
        <v>43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94</v>
      </c>
      <c r="O35" s="18">
        <v>36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88</v>
      </c>
      <c r="E36" s="23">
        <v>31</v>
      </c>
      <c r="F36" s="23">
        <v>2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75</v>
      </c>
      <c r="O36" s="23">
        <v>60</v>
      </c>
      <c r="P36" s="23">
        <v>0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174</v>
      </c>
      <c r="F37" s="28">
        <f>IF(ISNUMBER($G37),SUM(F33:F36),"")</f>
        <v>6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18232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188</v>
      </c>
      <c r="P37" s="28">
        <f>IF(ISNUMBER($G37),SUM(P33:P36),"")</f>
        <v>1</v>
      </c>
      <c r="Q37" s="29">
        <f>IF(SUM($G33:$G36)+SUM($Q33:$Q36)&gt;0,SUM(Q33:Q36),"")</f>
        <v>535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2140</v>
      </c>
      <c r="E39" s="34">
        <f>IF(ISNUMBER($G39),SUM(E12,E17,E22,E27,E32,E37),"")</f>
        <v>1003</v>
      </c>
      <c r="F39" s="34">
        <f>IF(ISNUMBER($G39),SUM(F12,F17,F22,F27,F32,F37),"")</f>
        <v>41</v>
      </c>
      <c r="G39" s="35">
        <f>IF(SUM($G$8:$G$37)+SUM($Q$8:$Q$37)&gt;0,SUM(G12,G17,G22,G27,G32,G37),"")</f>
        <v>3143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2118</v>
      </c>
      <c r="O39" s="34">
        <f>IF(ISNUMBER($G39),SUM(O12,O17,O22,O27,O32,O37),"")</f>
        <v>1036</v>
      </c>
      <c r="P39" s="34">
        <f>IF(ISNUMBER($G39),SUM(P12,P17,P22,P27,P32,P37),"")</f>
        <v>27</v>
      </c>
      <c r="Q39" s="35">
        <f>IF(SUM($G$8:$G$37)+SUM($Q$8:$Q$37)&gt;0,SUM(Q12,Q17,Q22,Q27,Q32,Q37),"")</f>
        <v>3154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TJ Horní Benešov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12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2019-02-23T19:32:30Z</dcterms:modified>
</cp:coreProperties>
</file>